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615" windowHeight="12345" activeTab="1"/>
  </bookViews>
  <sheets>
    <sheet name="График" sheetId="1" r:id="rId1"/>
    <sheet name="Расчетчисленности" sheetId="4" r:id="rId2"/>
    <sheet name="Лист2" sheetId="2" r:id="rId3"/>
    <sheet name="Лист3" sheetId="3" r:id="rId4"/>
  </sheets>
  <definedNames>
    <definedName name="_xlnm.Print_Titles" localSheetId="0">График!$5:$6</definedName>
    <definedName name="_xlnm.Print_Titles" localSheetId="1">Расчетчисленности!$8:$9</definedName>
  </definedNames>
  <calcPr calcId="125725"/>
</workbook>
</file>

<file path=xl/calcChain.xml><?xml version="1.0" encoding="utf-8"?>
<calcChain xmlns="http://schemas.openxmlformats.org/spreadsheetml/2006/main">
  <c r="F13" i="4"/>
  <c r="B32" s="1"/>
  <c r="F32" l="1"/>
  <c r="F10" i="1" l="1"/>
  <c r="G10"/>
  <c r="H10"/>
  <c r="I10"/>
  <c r="J8"/>
  <c r="J9"/>
  <c r="J7"/>
  <c r="J10" s="1"/>
  <c r="E10" l="1"/>
</calcChain>
</file>

<file path=xl/sharedStrings.xml><?xml version="1.0" encoding="utf-8"?>
<sst xmlns="http://schemas.openxmlformats.org/spreadsheetml/2006/main" count="48" uniqueCount="32">
  <si>
    <t>№п/п</t>
  </si>
  <si>
    <t>Наименование</t>
  </si>
  <si>
    <t>Итого</t>
  </si>
  <si>
    <t>Всего в текущ ценах с НДС руб.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</si>
  <si>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</si>
  <si>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</si>
  <si>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</si>
  <si>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</si>
  <si>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май</t>
  </si>
  <si>
    <t>июнь</t>
  </si>
  <si>
    <t>июль</t>
  </si>
  <si>
    <t>август</t>
  </si>
  <si>
    <t>Армировка вентиляционно-ходового восстающего пройденного с использованием КПВ при подготовке очистного блока 8-501</t>
  </si>
  <si>
    <t>Армировка вентиляционно-ходового восстающего пройденного с использованием КПВ при подготовке очистного блока 8-502</t>
  </si>
  <si>
    <t>Армировка вентиляционно-ходового восстающего пройденного с использованием КПВ при подготовке очистного блока 8-505</t>
  </si>
  <si>
    <t>8-07/12</t>
  </si>
  <si>
    <t>8-08/12</t>
  </si>
  <si>
    <t>8-09/12</t>
  </si>
  <si>
    <t>Расчет численности квалифицированного персонала</t>
  </si>
  <si>
    <t>Расчетная трудоемкость выполнения работ</t>
  </si>
  <si>
    <t>Сметная трудоемкость, чел. час</t>
  </si>
  <si>
    <t>Баланс рабочего времени на 2012г.</t>
  </si>
  <si>
    <t>час</t>
  </si>
  <si>
    <t xml:space="preserve">Численность квалифицированного персонала </t>
  </si>
  <si>
    <t>Итого "Расчетная трудоемкость выполнения работ", чел. час</t>
  </si>
  <si>
    <t>Итого "Баланс рабочего времени для выполнения работ", час</t>
  </si>
  <si>
    <t>Необходимая численность персонала, чел. (ст.1/ст.2)</t>
  </si>
  <si>
    <t>при 40-часовой рабочей неделе (продолжительность рабочего дня 7,2 часа (подземная)) трехсменном режиме работы</t>
  </si>
  <si>
    <t>Итого 1 851,6</t>
  </si>
  <si>
    <t>Зам. главного инженера по ГКР  проекта «Строительство Рудника №8»</t>
  </si>
  <si>
    <t>_____________________________/И.В. Калинин/</t>
  </si>
  <si>
    <t>Таким образом, необходимая численность квалифицированного персонала рабочих специальностей горного профиля для выполнения ГКР "Рудник 8. IV-V горизонт. Армирование вентиляционно-ходового восстающего, пройденного с использованием КПВ" составляет не менее 29 человек.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</si>
</sst>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</cellStyleXfs>
  <cellXfs count="7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/>
    <xf numFmtId="4" fontId="5" fillId="0" borderId="1" xfId="0" applyNumberFormat="1" applyFont="1" applyBorder="1" applyAlignment="1"/>
    <xf numFmtId="4" fontId="3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3" fontId="14" fillId="0" borderId="0" xfId="2" applyFont="1" applyAlignment="1"/>
    <xf numFmtId="43" fontId="16" fillId="0" borderId="0" xfId="2" applyFont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4" fillId="2" borderId="0" xfId="3" applyFont="1" applyFill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5" fillId="0" borderId="1" xfId="0" applyFont="1" applyBorder="1" applyAlignment="1">
      <alignment horizontal="center"/>
    </xf>
    <xf numFmtId="0" fontId="15" fillId="0" borderId="0" xfId="0" applyFont="1" applyAlignment="1"/>
    <xf numFmtId="0" fontId="15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4" fontId="15" fillId="0" borderId="5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6">
    <cellStyle name="Обычный" xfId="0" builtinId="0"/>
    <cellStyle name="Обычный 11" xfId="1"/>
    <cellStyle name="Обычный 2" xfId="4"/>
    <cellStyle name="Обычный 2 4" xfId="3"/>
    <cellStyle name="Обычный 3" xf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workbookViewId="0">
      <pane ySplit="6" topLeftCell="A7" activePane="bottomLeft" state="frozen"/>
      <selection pane="bottomLeft" activeCell="C7" sqref="C7:C9"/>
    </sheetView>
  </sheetViews>
  <sheetFormatPr defaultRowHeight="12.75" outlineLevelRow="1"/>
  <cols>
    <col min="1" max="1" width="5.7109375" style="8" bestFit="1" customWidth="1"/>
    <col min="2" max="2" width="30.7109375" style="1" customWidth="1"/>
    <col min="3" max="3" width="15.140625" style="1" customWidth="1"/>
    <col min="4" max="4" width="10.28515625" style="1" hidden="1" customWidth="1"/>
    <col min="5" max="5" width="14.28515625" style="1" customWidth="1"/>
    <col min="6" max="6" width="13.140625" style="1" customWidth="1"/>
    <col min="7" max="7" width="13.85546875" style="1" customWidth="1"/>
    <col min="8" max="9" width="14.42578125" style="1" customWidth="1"/>
    <col min="10" max="10" width="14.7109375" style="1" customWidth="1"/>
    <col min="11" max="16384" width="9.140625" style="1"/>
  </cols>
  <sheetData>
    <row r="1" spans="1:10">
      <c r="J1" s="9" t="s">
        <v>6</v>
      </c>
    </row>
    <row r="2" spans="1:10">
      <c r="J2" s="9"/>
    </row>
    <row r="3" spans="1:10" ht="18.75">
      <c r="A3" s="44" t="s">
        <v>5</v>
      </c>
      <c r="B3" s="45"/>
      <c r="C3" s="45"/>
      <c r="D3" s="45"/>
      <c r="E3" s="45"/>
      <c r="F3" s="45"/>
      <c r="G3" s="45"/>
      <c r="H3" s="45"/>
      <c r="I3" s="45"/>
      <c r="J3" s="45"/>
    </row>
    <row r="5" spans="1:10" ht="18.75" customHeight="1">
      <c r="A5" s="46" t="s">
        <v>0</v>
      </c>
      <c r="B5" s="46" t="s">
        <v>1</v>
      </c>
      <c r="C5" s="46" t="s">
        <v>7</v>
      </c>
      <c r="D5" s="2"/>
      <c r="E5" s="42" t="s">
        <v>3</v>
      </c>
      <c r="F5" s="48"/>
      <c r="G5" s="48"/>
      <c r="H5" s="48"/>
      <c r="I5" s="48"/>
      <c r="J5" s="42" t="s">
        <v>4</v>
      </c>
    </row>
    <row r="6" spans="1:10" ht="29.25" customHeight="1">
      <c r="A6" s="47"/>
      <c r="B6" s="47"/>
      <c r="C6" s="47"/>
      <c r="D6" s="2"/>
      <c r="E6" s="43"/>
      <c r="F6" s="21" t="s">
        <v>8</v>
      </c>
      <c r="G6" s="21" t="s">
        <v>9</v>
      </c>
      <c r="H6" s="21" t="s">
        <v>10</v>
      </c>
      <c r="I6" s="21" t="s">
        <v>11</v>
      </c>
      <c r="J6" s="43"/>
    </row>
    <row r="7" spans="1:10" ht="90" outlineLevel="1">
      <c r="A7" s="3">
        <v>1</v>
      </c>
      <c r="B7" s="24" t="s">
        <v>12</v>
      </c>
      <c r="C7" s="25" t="s">
        <v>15</v>
      </c>
      <c r="D7" s="22">
        <v>19399506.012735754</v>
      </c>
      <c r="E7" s="18">
        <v>3010109.7</v>
      </c>
      <c r="F7" s="16">
        <v>0</v>
      </c>
      <c r="G7" s="16">
        <v>1003369.9</v>
      </c>
      <c r="H7" s="16">
        <v>2006739.8</v>
      </c>
      <c r="I7" s="16">
        <v>0</v>
      </c>
      <c r="J7" s="17">
        <f>SUM(F7:I7)</f>
        <v>3010109.7</v>
      </c>
    </row>
    <row r="8" spans="1:10" ht="90" outlineLevel="1">
      <c r="A8" s="3">
        <v>2</v>
      </c>
      <c r="B8" s="24" t="s">
        <v>13</v>
      </c>
      <c r="C8" s="25" t="s">
        <v>16</v>
      </c>
      <c r="D8" s="22">
        <v>688710.58648906264</v>
      </c>
      <c r="E8" s="18">
        <v>3010109.7</v>
      </c>
      <c r="F8" s="16">
        <v>2006739.8</v>
      </c>
      <c r="G8" s="16">
        <v>1003369.9</v>
      </c>
      <c r="H8" s="16">
        <v>0</v>
      </c>
      <c r="I8" s="16">
        <v>0</v>
      </c>
      <c r="J8" s="17">
        <f>SUM(F8:I8)</f>
        <v>3010109.7</v>
      </c>
    </row>
    <row r="9" spans="1:10" ht="90" outlineLevel="1">
      <c r="A9" s="3">
        <v>3</v>
      </c>
      <c r="B9" s="24" t="s">
        <v>14</v>
      </c>
      <c r="C9" s="25" t="s">
        <v>17</v>
      </c>
      <c r="D9" s="22">
        <v>1317549.0898659378</v>
      </c>
      <c r="E9" s="18">
        <v>3010109.7</v>
      </c>
      <c r="F9" s="16">
        <v>0</v>
      </c>
      <c r="G9" s="16">
        <v>0</v>
      </c>
      <c r="H9" s="16">
        <v>0</v>
      </c>
      <c r="I9" s="16">
        <v>3010109.7</v>
      </c>
      <c r="J9" s="17">
        <f>SUM(F9:I9)</f>
        <v>3010109.7</v>
      </c>
    </row>
    <row r="10" spans="1:10" s="7" customFormat="1" ht="18.75">
      <c r="A10" s="4"/>
      <c r="B10" s="5" t="s">
        <v>2</v>
      </c>
      <c r="C10" s="6"/>
      <c r="D10" s="6"/>
      <c r="E10" s="19">
        <f t="shared" ref="E10:J10" si="0">SUM(E7:E9)</f>
        <v>9030329.1000000015</v>
      </c>
      <c r="F10" s="19">
        <f t="shared" si="0"/>
        <v>2006739.8</v>
      </c>
      <c r="G10" s="19">
        <f t="shared" si="0"/>
        <v>2006739.8</v>
      </c>
      <c r="H10" s="19">
        <f t="shared" si="0"/>
        <v>2006739.8</v>
      </c>
      <c r="I10" s="19">
        <f t="shared" si="0"/>
        <v>3010109.7</v>
      </c>
      <c r="J10" s="19">
        <f t="shared" si="0"/>
        <v>9030329.1000000015</v>
      </c>
    </row>
    <row r="11" spans="1:10" s="7" customFormat="1" ht="18.75">
      <c r="A11" s="10"/>
      <c r="B11" s="11"/>
      <c r="C11" s="12"/>
      <c r="D11" s="12"/>
      <c r="E11" s="13"/>
      <c r="F11" s="14"/>
      <c r="G11" s="14"/>
      <c r="H11" s="14"/>
      <c r="I11" s="14"/>
      <c r="J11" s="15"/>
    </row>
    <row r="12" spans="1:10" s="7" customFormat="1" ht="18.75">
      <c r="A12" s="10"/>
      <c r="B12" s="11"/>
      <c r="C12" s="12"/>
      <c r="D12" s="12"/>
      <c r="E12" s="13"/>
      <c r="F12" s="14"/>
      <c r="G12" s="14"/>
      <c r="H12" s="14"/>
      <c r="I12" s="14"/>
      <c r="J12" s="15"/>
    </row>
    <row r="14" spans="1:10" ht="12" customHeight="1"/>
  </sheetData>
  <mergeCells count="7">
    <mergeCell ref="J5:J6"/>
    <mergeCell ref="A3:J3"/>
    <mergeCell ref="E5:E6"/>
    <mergeCell ref="C5:C6"/>
    <mergeCell ref="B5:B6"/>
    <mergeCell ref="A5:A6"/>
    <mergeCell ref="F5:I5"/>
  </mergeCells>
  <printOptions horizontalCentered="1"/>
  <pageMargins left="0.51181102362204722" right="0.15748031496062992" top="0.59055118110236227" bottom="0.15748031496062992" header="0.15748031496062992" footer="0.15748031496062992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45"/>
  <sheetViews>
    <sheetView tabSelected="1" zoomScaleNormal="100" workbookViewId="0">
      <pane ySplit="9" topLeftCell="A16" activePane="bottomLeft" state="frozen"/>
      <selection pane="bottomLeft" activeCell="B33" sqref="B33"/>
    </sheetView>
  </sheetViews>
  <sheetFormatPr defaultRowHeight="12.75"/>
  <cols>
    <col min="1" max="1" width="3.28515625" style="8" customWidth="1"/>
    <col min="2" max="2" width="27.42578125" style="1" customWidth="1"/>
    <col min="3" max="3" width="27.5703125" style="1" customWidth="1"/>
    <col min="4" max="4" width="25.85546875" style="1" customWidth="1"/>
    <col min="5" max="5" width="26.85546875" style="1" customWidth="1"/>
    <col min="6" max="6" width="27" style="1" customWidth="1"/>
    <col min="7" max="7" width="26.7109375" style="1" customWidth="1"/>
    <col min="8" max="8" width="14.85546875" style="1" hidden="1" customWidth="1"/>
    <col min="9" max="16384" width="9.140625" style="1"/>
  </cols>
  <sheetData>
    <row r="2" spans="1:8" ht="18.75">
      <c r="A2" s="44" t="s">
        <v>18</v>
      </c>
      <c r="B2" s="44"/>
      <c r="C2" s="44"/>
      <c r="D2" s="44"/>
      <c r="E2" s="44"/>
      <c r="F2" s="44"/>
      <c r="G2" s="44"/>
    </row>
    <row r="3" spans="1:8" ht="18.75">
      <c r="A3" s="23"/>
      <c r="B3" s="23"/>
      <c r="C3" s="23"/>
      <c r="D3" s="23"/>
      <c r="E3" s="23"/>
      <c r="F3" s="23"/>
      <c r="G3" s="23"/>
    </row>
    <row r="4" spans="1:8" ht="18.75">
      <c r="A4" s="26"/>
      <c r="B4" s="27"/>
      <c r="C4" s="27"/>
      <c r="D4" s="27"/>
      <c r="E4" s="27"/>
      <c r="F4" s="27"/>
    </row>
    <row r="5" spans="1:8" ht="15.75">
      <c r="A5" s="69" t="s">
        <v>19</v>
      </c>
      <c r="B5" s="69"/>
      <c r="C5" s="69"/>
      <c r="D5" s="69"/>
      <c r="E5" s="69"/>
      <c r="F5" s="69"/>
      <c r="G5" s="69"/>
    </row>
    <row r="6" spans="1:8" ht="15.75">
      <c r="A6" s="28"/>
      <c r="B6" s="28"/>
      <c r="C6" s="28"/>
      <c r="D6" s="28"/>
      <c r="E6" s="28"/>
      <c r="F6" s="28"/>
      <c r="G6" s="28"/>
    </row>
    <row r="8" spans="1:8" ht="24" customHeight="1">
      <c r="A8" s="57" t="s">
        <v>0</v>
      </c>
      <c r="B8" s="57" t="s">
        <v>1</v>
      </c>
      <c r="C8" s="57"/>
      <c r="D8" s="57" t="s">
        <v>7</v>
      </c>
      <c r="E8" s="57"/>
      <c r="F8" s="57" t="s">
        <v>20</v>
      </c>
      <c r="G8" s="57"/>
    </row>
    <row r="9" spans="1:8" ht="19.5" customHeight="1">
      <c r="A9" s="57"/>
      <c r="B9" s="57"/>
      <c r="C9" s="57"/>
      <c r="D9" s="57"/>
      <c r="E9" s="57"/>
      <c r="F9" s="57"/>
      <c r="G9" s="57"/>
    </row>
    <row r="10" spans="1:8" ht="48.75" customHeight="1">
      <c r="A10" s="30">
        <v>1</v>
      </c>
      <c r="B10" s="50" t="s">
        <v>12</v>
      </c>
      <c r="C10" s="51"/>
      <c r="D10" s="67" t="s">
        <v>15</v>
      </c>
      <c r="E10" s="68"/>
      <c r="F10" s="60">
        <v>17275.98</v>
      </c>
      <c r="G10" s="60"/>
      <c r="H10" s="31">
        <v>505.23</v>
      </c>
    </row>
    <row r="11" spans="1:8" ht="48.75" customHeight="1">
      <c r="A11" s="30">
        <v>2</v>
      </c>
      <c r="B11" s="50" t="s">
        <v>13</v>
      </c>
      <c r="C11" s="51"/>
      <c r="D11" s="67" t="s">
        <v>16</v>
      </c>
      <c r="E11" s="68"/>
      <c r="F11" s="60">
        <v>17275.98</v>
      </c>
      <c r="G11" s="60"/>
      <c r="H11" s="32">
        <v>3815.83</v>
      </c>
    </row>
    <row r="12" spans="1:8" ht="48.75" customHeight="1">
      <c r="A12" s="30">
        <v>3</v>
      </c>
      <c r="B12" s="50" t="s">
        <v>14</v>
      </c>
      <c r="C12" s="51"/>
      <c r="D12" s="67" t="s">
        <v>17</v>
      </c>
      <c r="E12" s="68"/>
      <c r="F12" s="60">
        <v>17275.98</v>
      </c>
      <c r="G12" s="60"/>
      <c r="H12" s="31">
        <v>269.08999999999997</v>
      </c>
    </row>
    <row r="13" spans="1:8" s="7" customFormat="1" ht="18.75">
      <c r="A13" s="29"/>
      <c r="B13" s="58" t="s">
        <v>2</v>
      </c>
      <c r="C13" s="58"/>
      <c r="D13" s="59"/>
      <c r="E13" s="59"/>
      <c r="F13" s="60">
        <f>SUM(F10:G12)</f>
        <v>51827.94</v>
      </c>
      <c r="G13" s="60"/>
    </row>
    <row r="14" spans="1:8" s="7" customFormat="1" ht="18.75">
      <c r="A14" s="33"/>
      <c r="B14" s="34"/>
      <c r="C14" s="34"/>
      <c r="D14" s="35"/>
      <c r="E14" s="35"/>
      <c r="F14" s="36"/>
      <c r="G14" s="36"/>
    </row>
    <row r="15" spans="1:8" s="7" customFormat="1" ht="18.75">
      <c r="A15" s="33"/>
      <c r="B15" s="34"/>
      <c r="C15" s="34"/>
      <c r="D15" s="35"/>
      <c r="E15" s="35"/>
      <c r="F15" s="36"/>
      <c r="G15" s="36"/>
    </row>
    <row r="17" spans="1:7" ht="15.75">
      <c r="A17" s="56" t="s">
        <v>21</v>
      </c>
      <c r="B17" s="56"/>
      <c r="C17" s="56"/>
      <c r="D17" s="56"/>
      <c r="E17" s="56"/>
      <c r="F17" s="56"/>
      <c r="G17" s="56"/>
    </row>
    <row r="18" spans="1:7" ht="15.75">
      <c r="A18" s="37"/>
      <c r="B18" s="37"/>
      <c r="C18" s="37"/>
      <c r="D18" s="37"/>
      <c r="E18" s="37"/>
      <c r="F18" s="37"/>
      <c r="G18" s="37"/>
    </row>
    <row r="19" spans="1:7" s="20" customFormat="1" ht="15" customHeight="1">
      <c r="A19" s="61"/>
      <c r="B19" s="61"/>
      <c r="C19" s="61"/>
      <c r="D19" s="61"/>
      <c r="E19" s="61"/>
      <c r="F19" s="61"/>
      <c r="G19" s="38" t="s">
        <v>22</v>
      </c>
    </row>
    <row r="20" spans="1:7">
      <c r="A20" s="57" t="s">
        <v>0</v>
      </c>
      <c r="B20" s="62" t="s">
        <v>27</v>
      </c>
      <c r="C20" s="62"/>
      <c r="D20" s="62"/>
      <c r="E20" s="62"/>
      <c r="F20" s="62"/>
      <c r="G20" s="62"/>
    </row>
    <row r="21" spans="1:7" ht="15.75">
      <c r="A21" s="57"/>
      <c r="B21" s="63" t="s">
        <v>8</v>
      </c>
      <c r="C21" s="64"/>
      <c r="D21" s="29" t="s">
        <v>9</v>
      </c>
      <c r="E21" s="29" t="s">
        <v>10</v>
      </c>
      <c r="F21" s="63" t="s">
        <v>11</v>
      </c>
      <c r="G21" s="64"/>
    </row>
    <row r="22" spans="1:7" ht="15.75">
      <c r="A22" s="3">
        <v>1</v>
      </c>
      <c r="B22" s="65">
        <v>450.6</v>
      </c>
      <c r="C22" s="66"/>
      <c r="D22" s="39">
        <v>429</v>
      </c>
      <c r="E22" s="39">
        <v>475.2</v>
      </c>
      <c r="F22" s="65">
        <v>496.8</v>
      </c>
      <c r="G22" s="66"/>
    </row>
    <row r="23" spans="1:7" ht="15.75">
      <c r="A23" s="3">
        <v>2</v>
      </c>
      <c r="B23" s="55" t="s">
        <v>28</v>
      </c>
      <c r="C23" s="55"/>
      <c r="D23" s="55"/>
      <c r="E23" s="55"/>
      <c r="F23" s="55"/>
      <c r="G23" s="55"/>
    </row>
    <row r="25" spans="1:7" ht="15">
      <c r="C25"/>
    </row>
    <row r="26" spans="1:7" ht="15" customHeight="1">
      <c r="A26" s="56" t="s">
        <v>23</v>
      </c>
      <c r="B26" s="56"/>
      <c r="C26" s="56"/>
      <c r="D26" s="56"/>
      <c r="E26" s="56"/>
      <c r="F26" s="56"/>
      <c r="G26" s="56"/>
    </row>
    <row r="27" spans="1:7" ht="15">
      <c r="C27"/>
    </row>
    <row r="28" spans="1:7" ht="15">
      <c r="C28"/>
    </row>
    <row r="29" spans="1:7">
      <c r="A29" s="57" t="s">
        <v>0</v>
      </c>
      <c r="B29" s="57" t="s">
        <v>24</v>
      </c>
      <c r="C29" s="57"/>
      <c r="D29" s="57" t="s">
        <v>25</v>
      </c>
      <c r="E29" s="57"/>
      <c r="F29" s="57" t="s">
        <v>26</v>
      </c>
      <c r="G29" s="57"/>
    </row>
    <row r="30" spans="1:7">
      <c r="A30" s="57"/>
      <c r="B30" s="57"/>
      <c r="C30" s="57"/>
      <c r="D30" s="57"/>
      <c r="E30" s="57"/>
      <c r="F30" s="57"/>
      <c r="G30" s="57"/>
    </row>
    <row r="31" spans="1:7">
      <c r="A31" s="3"/>
      <c r="B31" s="52">
        <v>1</v>
      </c>
      <c r="C31" s="52"/>
      <c r="D31" s="52">
        <v>2</v>
      </c>
      <c r="E31" s="52"/>
      <c r="F31" s="52">
        <v>3</v>
      </c>
      <c r="G31" s="52"/>
    </row>
    <row r="32" spans="1:7" ht="15.75">
      <c r="A32" s="3">
        <v>1</v>
      </c>
      <c r="B32" s="53">
        <f>F13</f>
        <v>51827.94</v>
      </c>
      <c r="C32" s="54"/>
      <c r="D32" s="53">
        <v>1821.6</v>
      </c>
      <c r="E32" s="54"/>
      <c r="F32" s="53">
        <f>B32/D32</f>
        <v>28.451877470355733</v>
      </c>
      <c r="G32" s="54"/>
    </row>
    <row r="35" spans="1:7" ht="39.75" customHeight="1">
      <c r="A35" s="49" t="s">
        <v>31</v>
      </c>
      <c r="B35" s="49"/>
      <c r="C35" s="49"/>
      <c r="D35" s="49"/>
      <c r="E35" s="49"/>
      <c r="F35" s="49"/>
      <c r="G35" s="49"/>
    </row>
    <row r="44" spans="1:7" ht="33" customHeight="1">
      <c r="B44" s="40" t="s">
        <v>29</v>
      </c>
      <c r="C44" s="40"/>
      <c r="F44" s="41" t="s">
        <v>30</v>
      </c>
    </row>
    <row r="45" spans="1:7" ht="15.75">
      <c r="B45" s="41"/>
    </row>
  </sheetData>
  <mergeCells count="39">
    <mergeCell ref="A2:G2"/>
    <mergeCell ref="A5:G5"/>
    <mergeCell ref="A8:A9"/>
    <mergeCell ref="B8:C9"/>
    <mergeCell ref="D8:E9"/>
    <mergeCell ref="F8:G9"/>
    <mergeCell ref="B22:C22"/>
    <mergeCell ref="F22:G22"/>
    <mergeCell ref="B10:C10"/>
    <mergeCell ref="D11:E11"/>
    <mergeCell ref="F11:G11"/>
    <mergeCell ref="B11:C11"/>
    <mergeCell ref="D12:E12"/>
    <mergeCell ref="F12:G12"/>
    <mergeCell ref="D10:E10"/>
    <mergeCell ref="F10:G10"/>
    <mergeCell ref="F13:G13"/>
    <mergeCell ref="A17:G17"/>
    <mergeCell ref="A19:F19"/>
    <mergeCell ref="A20:A21"/>
    <mergeCell ref="B20:G20"/>
    <mergeCell ref="B21:C21"/>
    <mergeCell ref="F21:G21"/>
    <mergeCell ref="A35:G35"/>
    <mergeCell ref="B12:C12"/>
    <mergeCell ref="B31:C31"/>
    <mergeCell ref="D31:E31"/>
    <mergeCell ref="F31:G31"/>
    <mergeCell ref="B32:C32"/>
    <mergeCell ref="D32:E32"/>
    <mergeCell ref="F32:G32"/>
    <mergeCell ref="B23:G23"/>
    <mergeCell ref="A26:G26"/>
    <mergeCell ref="A29:A30"/>
    <mergeCell ref="B29:C30"/>
    <mergeCell ref="D29:E30"/>
    <mergeCell ref="F29:G30"/>
    <mergeCell ref="B13:C13"/>
    <mergeCell ref="D13:E13"/>
  </mergeCells>
  <pageMargins left="0.70866141732283472" right="0.35433070866141736" top="0.98425196850393704" bottom="0.15748031496062992" header="0.15748031496062992" footer="0.15748031496062992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График</vt:lpstr>
      <vt:lpstr>Расчетчисленности</vt:lpstr>
      <vt:lpstr>Лист2</vt:lpstr>
      <vt:lpstr>Лист3</vt:lpstr>
      <vt:lpstr>График!Заголовки_для_печати</vt:lpstr>
      <vt:lpstr>Расчетчисленности!Заголовки_для_печати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Фокин Сергей Евгеньевич</cp:lastModifiedBy>
  <cp:lastPrinted>2012-02-06T04:49:42Z</cp:lastPrinted>
  <dcterms:created xsi:type="dcterms:W3CDTF">2011-06-03T06:33:27Z</dcterms:created>
  <dcterms:modified xsi:type="dcterms:W3CDTF">2012-02-08T01:40:11Z</dcterms:modified>
</cp:coreProperties>
</file>